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19440" windowHeight="125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19" i="1"/>
  <c r="J19"/>
  <c r="K15"/>
  <c r="J15"/>
  <c r="L18"/>
  <c r="L19" s="1"/>
  <c r="K20" l="1"/>
  <c r="J20"/>
  <c r="L14" l="1"/>
  <c r="L15" l="1"/>
  <c r="L20" s="1"/>
  <c r="I14" l="1"/>
  <c r="H14"/>
  <c r="I18"/>
  <c r="H18"/>
</calcChain>
</file>

<file path=xl/sharedStrings.xml><?xml version="1.0" encoding="utf-8"?>
<sst xmlns="http://schemas.openxmlformats.org/spreadsheetml/2006/main" count="40" uniqueCount="38">
  <si>
    <t>Наименование учреждения</t>
  </si>
  <si>
    <t>план</t>
  </si>
  <si>
    <t>Согласно муниципального задания число обучающихся (чел.)</t>
  </si>
  <si>
    <t>УТВЕРЖДЕНО</t>
  </si>
  <si>
    <t>Наименование муниципальной услуги (работы)</t>
  </si>
  <si>
    <t>работы:</t>
  </si>
  <si>
    <t>Организация и проведение официальных физкультурных (физкультурно-оздоровительных) мероприятий</t>
  </si>
  <si>
    <t>работа:</t>
  </si>
  <si>
    <t>Единица измерения</t>
  </si>
  <si>
    <t>____________________ Л.В.Семьина</t>
  </si>
  <si>
    <t>факт</t>
  </si>
  <si>
    <t>допустимое отклонение %</t>
  </si>
  <si>
    <t>фактическое отклонение</t>
  </si>
  <si>
    <t>в натуральном выражении</t>
  </si>
  <si>
    <t>в % от муниципального задания</t>
  </si>
  <si>
    <t>7=5-4</t>
  </si>
  <si>
    <t>8=5*100/4-100</t>
  </si>
  <si>
    <t>Штука</t>
  </si>
  <si>
    <t>СВОДНЫЙ ОТЧЕТ</t>
  </si>
  <si>
    <t>По плану, сумма, руб.           (с остатками на начало года)</t>
  </si>
  <si>
    <t>остаток на окнец года, руб.</t>
  </si>
  <si>
    <t>Фактически сумма израсходованна, руб. (кассовый расход)</t>
  </si>
  <si>
    <t>11=9-10</t>
  </si>
  <si>
    <t>№ п/п</t>
  </si>
  <si>
    <t>Глава местного самоуправления Лукояновского</t>
  </si>
  <si>
    <t>Малышев С.Н.</t>
  </si>
  <si>
    <t>Отрасль «Физкультура и спорт»</t>
  </si>
  <si>
    <t>Отрасль «Средства массовой информации»</t>
  </si>
  <si>
    <t>Итого:</t>
  </si>
  <si>
    <t>Осуществление издательской деятельности</t>
  </si>
  <si>
    <t>МАУ "Редакция газеты "Лукояновская правда"</t>
  </si>
  <si>
    <t>МБУ "Центр физической культуры и массового спорта Лукояновского муниципального района Нижегородской области"</t>
  </si>
  <si>
    <t>Исполнитель:</t>
  </si>
  <si>
    <t>ВСЕГО по учреждениям:</t>
  </si>
  <si>
    <t>муниципального округа Нижегородской области</t>
  </si>
  <si>
    <r>
      <t>"19"_</t>
    </r>
    <r>
      <rPr>
        <u/>
        <sz val="11"/>
        <color theme="1"/>
        <rFont val="Calibri"/>
        <family val="2"/>
        <charset val="204"/>
        <scheme val="minor"/>
      </rPr>
      <t>января</t>
    </r>
    <r>
      <rPr>
        <sz val="11"/>
        <color theme="1"/>
        <rFont val="Calibri"/>
        <family val="2"/>
        <charset val="204"/>
        <scheme val="minor"/>
      </rPr>
      <t>_ 2024г.</t>
    </r>
  </si>
  <si>
    <t>о выполнении муниципального задания муниципальным бюджетным учреждением  администрации Лукояновского муниципального округа за 2023 год</t>
  </si>
  <si>
    <t>Кривокульская Е.Е.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</si>
</sst>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C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sz val="9"/>
      <color theme="1"/>
      <name val="Calibri"/>
      <family val="2"/>
      <charset val="204"/>
    </font>
    <font>
      <b/>
      <i/>
      <sz val="12"/>
      <color theme="1"/>
      <name val="Calibri"/>
      <family val="2"/>
      <charset val="204"/>
    </font>
    <font>
      <i/>
      <sz val="12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6" fillId="0" borderId="4" xfId="0" applyFont="1" applyBorder="1"/>
    <xf numFmtId="0" fontId="6" fillId="0" borderId="6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6" fillId="0" borderId="8" xfId="0" applyFont="1" applyBorder="1"/>
    <xf numFmtId="0" fontId="6" fillId="0" borderId="10" xfId="0" applyFont="1" applyBorder="1"/>
    <xf numFmtId="0" fontId="7" fillId="0" borderId="10" xfId="0" applyFont="1" applyBorder="1"/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0" fillId="0" borderId="9" xfId="0" applyNumberFormat="1" applyBorder="1"/>
    <xf numFmtId="0" fontId="0" fillId="3" borderId="0" xfId="0" applyFill="1"/>
    <xf numFmtId="0" fontId="0" fillId="5" borderId="6" xfId="0" applyFill="1" applyBorder="1"/>
    <xf numFmtId="4" fontId="8" fillId="5" borderId="1" xfId="0" applyNumberFormat="1" applyFont="1" applyFill="1" applyBorder="1"/>
    <xf numFmtId="4" fontId="8" fillId="0" borderId="1" xfId="0" applyNumberFormat="1" applyFont="1" applyBorder="1" applyAlignment="1">
      <alignment vertical="center"/>
    </xf>
    <xf numFmtId="4" fontId="0" fillId="4" borderId="0" xfId="0" applyNumberFormat="1" applyFill="1" applyAlignment="1">
      <alignment horizontal="center"/>
    </xf>
    <xf numFmtId="4" fontId="0" fillId="2" borderId="6" xfId="0" applyNumberFormat="1" applyFill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4" borderId="6" xfId="0" applyNumberFormat="1" applyFill="1" applyBorder="1" applyAlignment="1">
      <alignment horizontal="center"/>
    </xf>
    <xf numFmtId="4" fontId="0" fillId="4" borderId="5" xfId="0" applyNumberFormat="1" applyFill="1" applyBorder="1"/>
    <xf numFmtId="164" fontId="4" fillId="4" borderId="6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wrapText="1"/>
    </xf>
    <xf numFmtId="0" fontId="11" fillId="4" borderId="4" xfId="0" applyFont="1" applyFill="1" applyBorder="1" applyAlignment="1">
      <alignment horizontal="left" wrapText="1"/>
    </xf>
    <xf numFmtId="0" fontId="0" fillId="2" borderId="6" xfId="0" applyFill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2" fillId="2" borderId="6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4" fontId="0" fillId="2" borderId="5" xfId="0" applyNumberFormat="1" applyFill="1" applyBorder="1"/>
    <xf numFmtId="0" fontId="9" fillId="4" borderId="6" xfId="0" applyFont="1" applyFill="1" applyBorder="1" applyAlignment="1">
      <alignment horizontal="left" wrapText="1"/>
    </xf>
    <xf numFmtId="0" fontId="12" fillId="0" borderId="10" xfId="0" applyFont="1" applyBorder="1"/>
    <xf numFmtId="0" fontId="9" fillId="2" borderId="6" xfId="0" applyFont="1" applyFill="1" applyBorder="1" applyAlignment="1">
      <alignment horizontal="left" wrapText="1"/>
    </xf>
    <xf numFmtId="0" fontId="13" fillId="7" borderId="0" xfId="0" applyFont="1" applyFill="1" applyAlignment="1">
      <alignment horizontal="left" wrapText="1"/>
    </xf>
    <xf numFmtId="0" fontId="2" fillId="7" borderId="10" xfId="0" applyFont="1" applyFill="1" applyBorder="1" applyAlignment="1">
      <alignment horizontal="left" wrapText="1"/>
    </xf>
    <xf numFmtId="3" fontId="8" fillId="7" borderId="10" xfId="0" applyNumberFormat="1" applyFont="1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164" fontId="4" fillId="7" borderId="9" xfId="0" applyNumberFormat="1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4" fontId="14" fillId="7" borderId="1" xfId="0" applyNumberFormat="1" applyFont="1" applyFill="1" applyBorder="1" applyAlignment="1">
      <alignment horizontal="right" vertical="center"/>
    </xf>
    <xf numFmtId="4" fontId="14" fillId="7" borderId="1" xfId="0" applyNumberFormat="1" applyFont="1" applyFill="1" applyBorder="1"/>
    <xf numFmtId="0" fontId="0" fillId="6" borderId="1" xfId="0" applyFill="1" applyBorder="1" applyAlignment="1">
      <alignment horizontal="left" vertical="center" wrapText="1"/>
    </xf>
    <xf numFmtId="0" fontId="2" fillId="7" borderId="6" xfId="0" applyFont="1" applyFill="1" applyBorder="1" applyAlignment="1">
      <alignment horizontal="left" wrapText="1"/>
    </xf>
    <xf numFmtId="0" fontId="2" fillId="7" borderId="5" xfId="0" applyFont="1" applyFill="1" applyBorder="1" applyAlignment="1">
      <alignment horizontal="left" wrapText="1"/>
    </xf>
    <xf numFmtId="0" fontId="8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164" fontId="4" fillId="7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13" fillId="7" borderId="1" xfId="0" applyFont="1" applyFill="1" applyBorder="1" applyAlignment="1">
      <alignment vertical="top" wrapText="1"/>
    </xf>
    <xf numFmtId="0" fontId="3" fillId="5" borderId="4" xfId="0" applyFont="1" applyFill="1" applyBorder="1"/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5" borderId="1" xfId="0" applyFont="1" applyFill="1" applyBorder="1"/>
    <xf numFmtId="0" fontId="0" fillId="2" borderId="1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0" fillId="0" borderId="0" xfId="0" applyNumberFormat="1"/>
    <xf numFmtId="0" fontId="5" fillId="0" borderId="2" xfId="0" applyFont="1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/>
    <xf numFmtId="0" fontId="11" fillId="2" borderId="4" xfId="0" applyFont="1" applyFill="1" applyBorder="1"/>
    <xf numFmtId="165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32"/>
  <sheetViews>
    <sheetView tabSelected="1" zoomScale="81" zoomScaleNormal="81" workbookViewId="0">
      <selection activeCell="O18" sqref="O18"/>
    </sheetView>
  </sheetViews>
  <sheetFormatPr defaultRowHeight="15"/>
  <cols>
    <col min="1" max="1" width="5.5703125" customWidth="1"/>
    <col min="2" max="2" width="33.5703125" customWidth="1"/>
    <col min="3" max="3" width="21.42578125" customWidth="1"/>
    <col min="4" max="4" width="10.85546875" customWidth="1"/>
    <col min="5" max="5" width="10" customWidth="1"/>
    <col min="6" max="6" width="10.140625" customWidth="1"/>
    <col min="7" max="7" width="8.28515625" customWidth="1"/>
    <col min="8" max="8" width="12.140625" customWidth="1"/>
    <col min="9" max="9" width="12.85546875" customWidth="1"/>
    <col min="10" max="10" width="16" customWidth="1"/>
    <col min="11" max="11" width="19.28515625" customWidth="1"/>
    <col min="12" max="12" width="13.5703125" customWidth="1"/>
    <col min="13" max="13" width="14.5703125" customWidth="1"/>
    <col min="14" max="14" width="12" customWidth="1"/>
  </cols>
  <sheetData>
    <row r="1" spans="1:14" ht="30.75" customHeight="1">
      <c r="I1" t="s">
        <v>3</v>
      </c>
    </row>
    <row r="2" spans="1:14">
      <c r="I2" t="s">
        <v>24</v>
      </c>
    </row>
    <row r="3" spans="1:14">
      <c r="I3" t="s">
        <v>34</v>
      </c>
    </row>
    <row r="4" spans="1:14">
      <c r="I4" t="s">
        <v>9</v>
      </c>
      <c r="J4" t="s">
        <v>25</v>
      </c>
    </row>
    <row r="5" spans="1:14">
      <c r="I5" t="s">
        <v>35</v>
      </c>
    </row>
    <row r="6" spans="1:14" ht="18.75" customHeight="1">
      <c r="B6" s="73" t="s">
        <v>18</v>
      </c>
      <c r="C6" s="73"/>
      <c r="D6" s="73"/>
      <c r="E6" s="73"/>
      <c r="F6" s="73"/>
      <c r="G6" s="73"/>
      <c r="H6" s="73"/>
    </row>
    <row r="7" spans="1:14" ht="42" customHeight="1">
      <c r="B7" s="77" t="s">
        <v>36</v>
      </c>
      <c r="C7" s="77"/>
      <c r="D7" s="77"/>
      <c r="E7" s="77"/>
      <c r="F7" s="77"/>
      <c r="G7" s="77"/>
      <c r="H7" s="77"/>
      <c r="I7" s="77"/>
      <c r="J7" s="66"/>
      <c r="K7" s="66"/>
      <c r="L7" s="66"/>
    </row>
    <row r="8" spans="1:14" ht="20.25" customHeight="1"/>
    <row r="9" spans="1:14" ht="28.5" customHeight="1">
      <c r="A9" s="75" t="s">
        <v>23</v>
      </c>
      <c r="B9" s="75" t="s">
        <v>4</v>
      </c>
      <c r="C9" s="75" t="s">
        <v>0</v>
      </c>
      <c r="D9" s="80" t="s">
        <v>8</v>
      </c>
      <c r="E9" s="74" t="s">
        <v>2</v>
      </c>
      <c r="F9" s="74"/>
      <c r="G9" s="74"/>
      <c r="H9" s="79" t="s">
        <v>12</v>
      </c>
      <c r="I9" s="82"/>
      <c r="J9" s="78" t="s">
        <v>19</v>
      </c>
      <c r="K9" s="79" t="s">
        <v>21</v>
      </c>
      <c r="L9" s="75" t="s">
        <v>20</v>
      </c>
    </row>
    <row r="10" spans="1:14" ht="45.75" customHeight="1">
      <c r="A10" s="76"/>
      <c r="B10" s="76"/>
      <c r="C10" s="76"/>
      <c r="D10" s="81"/>
      <c r="E10" s="1" t="s">
        <v>1</v>
      </c>
      <c r="F10" s="1" t="s">
        <v>10</v>
      </c>
      <c r="G10" s="2" t="s">
        <v>11</v>
      </c>
      <c r="H10" s="13" t="s">
        <v>13</v>
      </c>
      <c r="I10" s="13" t="s">
        <v>14</v>
      </c>
      <c r="J10" s="78"/>
      <c r="K10" s="79"/>
      <c r="L10" s="76"/>
    </row>
    <row r="11" spans="1:14" ht="21.75" customHeight="1">
      <c r="A11" s="1">
        <v>1</v>
      </c>
      <c r="B11" s="1">
        <v>3</v>
      </c>
      <c r="C11" s="1">
        <v>4</v>
      </c>
      <c r="D11" s="1"/>
      <c r="E11" s="1">
        <v>4</v>
      </c>
      <c r="F11" s="1">
        <v>5</v>
      </c>
      <c r="G11" s="12">
        <v>6</v>
      </c>
      <c r="H11" s="12" t="s">
        <v>15</v>
      </c>
      <c r="I11" s="14" t="s">
        <v>16</v>
      </c>
      <c r="J11" s="62">
        <v>9</v>
      </c>
      <c r="K11" s="61">
        <v>10</v>
      </c>
      <c r="L11" s="1" t="s">
        <v>22</v>
      </c>
    </row>
    <row r="12" spans="1:14" ht="20.25" customHeight="1">
      <c r="A12" s="7"/>
      <c r="B12" s="5" t="s">
        <v>27</v>
      </c>
      <c r="C12" s="6"/>
      <c r="D12" s="6"/>
      <c r="E12" s="6"/>
      <c r="F12" s="6"/>
      <c r="G12" s="6"/>
      <c r="H12" s="6"/>
      <c r="I12" s="6"/>
      <c r="J12" s="32"/>
      <c r="K12" s="8"/>
      <c r="L12" s="7"/>
    </row>
    <row r="13" spans="1:14" ht="18.75" customHeight="1">
      <c r="A13" s="64"/>
      <c r="B13" s="30" t="s">
        <v>5</v>
      </c>
      <c r="C13" s="37"/>
      <c r="D13" s="29"/>
      <c r="E13" s="28"/>
      <c r="F13" s="28"/>
      <c r="G13" s="28"/>
      <c r="H13" s="27"/>
      <c r="I13" s="26"/>
      <c r="J13" s="24"/>
      <c r="K13" s="21"/>
      <c r="L13" s="25"/>
    </row>
    <row r="14" spans="1:14" ht="63" customHeight="1">
      <c r="A14" s="60">
        <v>3</v>
      </c>
      <c r="B14" s="68" t="s">
        <v>29</v>
      </c>
      <c r="C14" s="69" t="s">
        <v>30</v>
      </c>
      <c r="D14" s="15" t="s">
        <v>17</v>
      </c>
      <c r="E14" s="56">
        <v>45</v>
      </c>
      <c r="F14" s="72">
        <v>45</v>
      </c>
      <c r="G14" s="1">
        <v>10</v>
      </c>
      <c r="H14" s="3">
        <f t="shared" ref="H14" si="0">SUM(F14-E14)</f>
        <v>0</v>
      </c>
      <c r="I14" s="4">
        <f t="shared" ref="I14" si="1">SUM(F14*100/E14)-100</f>
        <v>0</v>
      </c>
      <c r="J14" s="46">
        <v>3102252.8</v>
      </c>
      <c r="K14" s="46">
        <v>2868374.2</v>
      </c>
      <c r="L14" s="20">
        <f>J14-K14</f>
        <v>233878.59999999963</v>
      </c>
      <c r="N14" s="67"/>
    </row>
    <row r="15" spans="1:14" ht="18.75" customHeight="1">
      <c r="A15" s="65"/>
      <c r="B15" s="40" t="s">
        <v>28</v>
      </c>
      <c r="C15" s="41"/>
      <c r="D15" s="41"/>
      <c r="E15" s="42"/>
      <c r="F15" s="42"/>
      <c r="G15" s="43"/>
      <c r="H15" s="44"/>
      <c r="I15" s="45"/>
      <c r="J15" s="47">
        <f>SUM(J13:J14)</f>
        <v>3102252.8</v>
      </c>
      <c r="K15" s="47">
        <f>SUM(K13:K14)</f>
        <v>2868374.2</v>
      </c>
      <c r="L15" s="47">
        <f>SUM(L13:L14)</f>
        <v>233878.59999999963</v>
      </c>
    </row>
    <row r="16" spans="1:14" ht="18" customHeight="1">
      <c r="A16" s="60"/>
      <c r="B16" s="9" t="s">
        <v>26</v>
      </c>
      <c r="C16" s="38"/>
      <c r="D16" s="11"/>
      <c r="E16" s="10"/>
      <c r="F16" s="10"/>
      <c r="G16" s="10"/>
      <c r="H16" s="10"/>
      <c r="I16" s="10"/>
      <c r="J16" s="23"/>
      <c r="K16" s="23"/>
      <c r="L16" s="16"/>
    </row>
    <row r="17" spans="1:61" ht="16.5" customHeight="1">
      <c r="A17" s="60"/>
      <c r="B17" s="71" t="s">
        <v>7</v>
      </c>
      <c r="C17" s="39"/>
      <c r="D17" s="33"/>
      <c r="E17" s="31"/>
      <c r="F17" s="31"/>
      <c r="G17" s="31"/>
      <c r="H17" s="34"/>
      <c r="I17" s="35"/>
      <c r="J17" s="22"/>
      <c r="K17" s="22"/>
      <c r="L17" s="36"/>
    </row>
    <row r="18" spans="1:61" ht="117" customHeight="1">
      <c r="A18" s="60">
        <v>5</v>
      </c>
      <c r="B18" s="68" t="s">
        <v>6</v>
      </c>
      <c r="C18" s="69" t="s">
        <v>31</v>
      </c>
      <c r="D18" s="15" t="s">
        <v>17</v>
      </c>
      <c r="E18" s="1">
        <v>277</v>
      </c>
      <c r="F18" s="1">
        <v>269</v>
      </c>
      <c r="G18" s="1">
        <v>10</v>
      </c>
      <c r="H18" s="3">
        <f t="shared" ref="H18" si="2">SUM(F18-E18)</f>
        <v>-8</v>
      </c>
      <c r="I18" s="4">
        <f t="shared" ref="I18" si="3">SUM(F18*100/E18)-100</f>
        <v>-2.8880866425992764</v>
      </c>
      <c r="J18" s="46">
        <v>6762715.3399999999</v>
      </c>
      <c r="K18" s="46">
        <v>6473922.5899999999</v>
      </c>
      <c r="L18" s="20">
        <f>SUM(J18-K18)</f>
        <v>288792.75</v>
      </c>
    </row>
    <row r="19" spans="1:61" s="17" customFormat="1" ht="19.5" customHeight="1">
      <c r="A19" s="49"/>
      <c r="B19" s="58" t="s">
        <v>28</v>
      </c>
      <c r="C19" s="50"/>
      <c r="D19" s="51"/>
      <c r="E19" s="52"/>
      <c r="F19" s="52"/>
      <c r="G19" s="53"/>
      <c r="H19" s="54"/>
      <c r="I19" s="55"/>
      <c r="J19" s="48">
        <f>SUM(J18)</f>
        <v>6762715.3399999999</v>
      </c>
      <c r="K19" s="48">
        <f t="shared" ref="K19:L19" si="4">SUM(K18)</f>
        <v>6473922.5899999999</v>
      </c>
      <c r="L19" s="48">
        <f t="shared" si="4"/>
        <v>288792.75</v>
      </c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</row>
    <row r="20" spans="1:61" ht="24.75" customHeight="1">
      <c r="A20" s="7"/>
      <c r="B20" s="59" t="s">
        <v>33</v>
      </c>
      <c r="C20" s="18"/>
      <c r="D20" s="18"/>
      <c r="E20" s="18"/>
      <c r="F20" s="18"/>
      <c r="G20" s="18"/>
      <c r="H20" s="18"/>
      <c r="I20" s="63"/>
      <c r="J20" s="19">
        <f>SUM(J15+J19)</f>
        <v>9864968.1400000006</v>
      </c>
      <c r="K20" s="19">
        <f t="shared" ref="K20:L20" si="5">SUM(K15+K19)</f>
        <v>9342296.7899999991</v>
      </c>
      <c r="L20" s="19">
        <f t="shared" si="5"/>
        <v>522671.34999999963</v>
      </c>
    </row>
    <row r="21" spans="1:61" ht="28.5" customHeight="1">
      <c r="B21" s="57"/>
      <c r="C21" s="70"/>
      <c r="J21" s="67"/>
      <c r="K21" s="67"/>
      <c r="L21" s="67"/>
    </row>
    <row r="22" spans="1:61">
      <c r="B22" t="s">
        <v>32</v>
      </c>
      <c r="C22" s="70" t="s">
        <v>37</v>
      </c>
    </row>
    <row r="24" spans="1:61" ht="15.75">
      <c r="B24" s="57"/>
    </row>
    <row r="26" spans="1:61" ht="15.75">
      <c r="B26" s="57"/>
    </row>
    <row r="27" spans="1:61" ht="15.75">
      <c r="B27" s="57"/>
    </row>
    <row r="28" spans="1:61" ht="15.75">
      <c r="B28" s="57"/>
    </row>
    <row r="29" spans="1:61" ht="15.75">
      <c r="B29" s="57"/>
    </row>
    <row r="30" spans="1:61" ht="15.75">
      <c r="B30" s="57"/>
    </row>
    <row r="31" spans="1:61" ht="15.75">
      <c r="B31" s="57"/>
    </row>
    <row r="32" spans="1:61" ht="15.75">
      <c r="B32" s="57"/>
    </row>
  </sheetData>
  <mergeCells count="11">
    <mergeCell ref="L9:L10"/>
    <mergeCell ref="J9:J10"/>
    <mergeCell ref="K9:K10"/>
    <mergeCell ref="D9:D10"/>
    <mergeCell ref="H9:I9"/>
    <mergeCell ref="B6:H6"/>
    <mergeCell ref="E9:G9"/>
    <mergeCell ref="C9:C10"/>
    <mergeCell ref="B9:B10"/>
    <mergeCell ref="A9:A10"/>
    <mergeCell ref="B7:I7"/>
  </mergeCells>
  <pageMargins left="0.31496062992125984" right="0.31496062992125984" top="0.78740157480314965" bottom="0.19685039370078741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2024-02-05T12:37:57Z</dcterms:modified>
</cp:coreProperties>
</file>